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21\PREGÃO\TRANSPORTE ESCOLAR\PLANILHA DE CUSTO\"/>
    </mc:Choice>
  </mc:AlternateContent>
  <bookViews>
    <workbookView xWindow="-120" yWindow="-120" windowWidth="24240" windowHeight="13140"/>
  </bookViews>
  <sheets>
    <sheet name="GERAL" sheetId="8" r:id="rId1"/>
    <sheet name="BELA VISTA" sheetId="1" r:id="rId2"/>
    <sheet name="CONSOLATA" sheetId="2" r:id="rId3"/>
    <sheet name="CRUZEIRINHO" sheetId="3" r:id="rId4"/>
    <sheet name="PIAUÍ E PORTO 4" sheetId="4" r:id="rId5"/>
    <sheet name="AYMORÉS" sheetId="5" r:id="rId6"/>
    <sheet name="BIRIGUI" sheetId="6" r:id="rId7"/>
    <sheet name="PORTO 5" sheetId="7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7" l="1"/>
  <c r="B36" i="7"/>
  <c r="B35" i="7"/>
  <c r="B34" i="7"/>
  <c r="B33" i="7"/>
  <c r="B32" i="7"/>
  <c r="B31" i="7"/>
  <c r="B30" i="7"/>
  <c r="B37" i="6"/>
  <c r="B36" i="6"/>
  <c r="B35" i="6"/>
  <c r="B34" i="6"/>
  <c r="B33" i="6"/>
  <c r="B32" i="6"/>
  <c r="B31" i="6"/>
  <c r="B30" i="6"/>
  <c r="B37" i="5"/>
  <c r="B36" i="5"/>
  <c r="B35" i="5"/>
  <c r="B34" i="5"/>
  <c r="B33" i="5"/>
  <c r="B32" i="5"/>
  <c r="B31" i="5"/>
  <c r="B30" i="5"/>
  <c r="B37" i="4"/>
  <c r="B36" i="4"/>
  <c r="B35" i="4"/>
  <c r="B34" i="4"/>
  <c r="B33" i="4"/>
  <c r="B32" i="4"/>
  <c r="B31" i="4"/>
  <c r="B30" i="4"/>
  <c r="B37" i="3"/>
  <c r="B36" i="3"/>
  <c r="B35" i="3"/>
  <c r="B34" i="3"/>
  <c r="B33" i="3"/>
  <c r="B32" i="3"/>
  <c r="B31" i="3"/>
  <c r="B30" i="3"/>
  <c r="B37" i="2"/>
  <c r="B36" i="2"/>
  <c r="B35" i="2"/>
  <c r="B34" i="2"/>
  <c r="B33" i="2"/>
  <c r="B32" i="2"/>
  <c r="B31" i="2"/>
  <c r="B30" i="2"/>
  <c r="B31" i="1"/>
  <c r="B32" i="1"/>
  <c r="B33" i="1"/>
  <c r="B34" i="1"/>
  <c r="B35" i="1"/>
  <c r="B36" i="1"/>
  <c r="B37" i="1"/>
  <c r="B30" i="1"/>
  <c r="C19" i="8"/>
  <c r="C17" i="8"/>
  <c r="C16" i="8"/>
  <c r="C15" i="8"/>
  <c r="C14" i="8"/>
  <c r="E38" i="7"/>
  <c r="E43" i="7" s="1"/>
  <c r="E33" i="7"/>
  <c r="E32" i="7"/>
  <c r="E31" i="7"/>
  <c r="E30" i="7"/>
  <c r="E29" i="7"/>
  <c r="E34" i="7" s="1"/>
  <c r="E24" i="7"/>
  <c r="E23" i="7"/>
  <c r="C23" i="7"/>
  <c r="C25" i="7" s="1"/>
  <c r="E21" i="7"/>
  <c r="E22" i="7" s="1"/>
  <c r="E20" i="7"/>
  <c r="C17" i="7"/>
  <c r="C19" i="7" s="1"/>
  <c r="E15" i="7"/>
  <c r="C29" i="7" s="1"/>
  <c r="E14" i="7"/>
  <c r="E13" i="7"/>
  <c r="C13" i="7"/>
  <c r="C45" i="7" s="1"/>
  <c r="E46" i="7" s="1"/>
  <c r="E48" i="7" s="1"/>
  <c r="E49" i="7" s="1"/>
  <c r="C7" i="7"/>
  <c r="E38" i="6"/>
  <c r="E43" i="6" s="1"/>
  <c r="E33" i="6"/>
  <c r="E32" i="6"/>
  <c r="E30" i="6"/>
  <c r="E31" i="6" s="1"/>
  <c r="E29" i="6"/>
  <c r="E24" i="6"/>
  <c r="E23" i="6"/>
  <c r="C23" i="6"/>
  <c r="C25" i="6" s="1"/>
  <c r="E21" i="6"/>
  <c r="E22" i="6" s="1"/>
  <c r="E20" i="6"/>
  <c r="C17" i="6"/>
  <c r="C19" i="6" s="1"/>
  <c r="E15" i="6"/>
  <c r="C29" i="6" s="1"/>
  <c r="E13" i="6"/>
  <c r="E14" i="6" s="1"/>
  <c r="C13" i="6"/>
  <c r="C45" i="6" s="1"/>
  <c r="E46" i="6" s="1"/>
  <c r="E48" i="6" s="1"/>
  <c r="E49" i="6" s="1"/>
  <c r="C18" i="8" s="1"/>
  <c r="C7" i="6"/>
  <c r="E38" i="5"/>
  <c r="E43" i="5" s="1"/>
  <c r="E33" i="5"/>
  <c r="E32" i="5"/>
  <c r="E30" i="5"/>
  <c r="E31" i="5" s="1"/>
  <c r="E29" i="5"/>
  <c r="E24" i="5"/>
  <c r="E23" i="5"/>
  <c r="C23" i="5"/>
  <c r="C25" i="5" s="1"/>
  <c r="E21" i="5"/>
  <c r="E22" i="5" s="1"/>
  <c r="E20" i="5"/>
  <c r="C17" i="5"/>
  <c r="C19" i="5" s="1"/>
  <c r="E15" i="5"/>
  <c r="C29" i="5" s="1"/>
  <c r="E13" i="5"/>
  <c r="E14" i="5" s="1"/>
  <c r="C13" i="5"/>
  <c r="C45" i="5" s="1"/>
  <c r="E46" i="5" s="1"/>
  <c r="E48" i="5" s="1"/>
  <c r="E49" i="5" s="1"/>
  <c r="C7" i="5"/>
  <c r="E38" i="4"/>
  <c r="E43" i="4" s="1"/>
  <c r="E33" i="4"/>
  <c r="E32" i="4"/>
  <c r="E31" i="4"/>
  <c r="E30" i="4"/>
  <c r="E29" i="4"/>
  <c r="E34" i="4" s="1"/>
  <c r="E24" i="4"/>
  <c r="E23" i="4"/>
  <c r="C23" i="4"/>
  <c r="C25" i="4" s="1"/>
  <c r="E21" i="4"/>
  <c r="E22" i="4" s="1"/>
  <c r="E25" i="4" s="1"/>
  <c r="E20" i="4"/>
  <c r="C17" i="4"/>
  <c r="C19" i="4" s="1"/>
  <c r="E15" i="4"/>
  <c r="C29" i="4" s="1"/>
  <c r="E14" i="4"/>
  <c r="E13" i="4"/>
  <c r="C13" i="4"/>
  <c r="C45" i="4" s="1"/>
  <c r="E46" i="4" s="1"/>
  <c r="E48" i="4" s="1"/>
  <c r="E49" i="4" s="1"/>
  <c r="C7" i="4"/>
  <c r="C45" i="3"/>
  <c r="E46" i="3" s="1"/>
  <c r="E48" i="3" s="1"/>
  <c r="E49" i="3" s="1"/>
  <c r="E38" i="3"/>
  <c r="E43" i="3" s="1"/>
  <c r="E33" i="3"/>
  <c r="E32" i="3"/>
  <c r="E31" i="3"/>
  <c r="E30" i="3"/>
  <c r="E29" i="3"/>
  <c r="E24" i="3"/>
  <c r="E23" i="3"/>
  <c r="C23" i="3"/>
  <c r="C25" i="3" s="1"/>
  <c r="E21" i="3"/>
  <c r="E22" i="3" s="1"/>
  <c r="E20" i="3"/>
  <c r="C19" i="3"/>
  <c r="C17" i="3"/>
  <c r="E15" i="3"/>
  <c r="C29" i="3" s="1"/>
  <c r="E13" i="3"/>
  <c r="E14" i="3" s="1"/>
  <c r="C13" i="3"/>
  <c r="C7" i="3"/>
  <c r="E38" i="2"/>
  <c r="E43" i="2" s="1"/>
  <c r="E33" i="2"/>
  <c r="E32" i="2"/>
  <c r="E30" i="2"/>
  <c r="E31" i="2" s="1"/>
  <c r="E29" i="2"/>
  <c r="E24" i="2"/>
  <c r="E23" i="2"/>
  <c r="C23" i="2"/>
  <c r="C25" i="2" s="1"/>
  <c r="E21" i="2"/>
  <c r="E22" i="2" s="1"/>
  <c r="E20" i="2"/>
  <c r="C17" i="2"/>
  <c r="C19" i="2" s="1"/>
  <c r="E15" i="2"/>
  <c r="C29" i="2" s="1"/>
  <c r="E13" i="2"/>
  <c r="E14" i="2" s="1"/>
  <c r="E16" i="2" s="1"/>
  <c r="C13" i="2"/>
  <c r="C45" i="2" s="1"/>
  <c r="E46" i="2" s="1"/>
  <c r="E48" i="2" s="1"/>
  <c r="C7" i="2"/>
  <c r="E49" i="2" l="1"/>
  <c r="E34" i="3"/>
  <c r="E44" i="4"/>
  <c r="E16" i="6"/>
  <c r="E44" i="2"/>
  <c r="E25" i="3"/>
  <c r="E34" i="5"/>
  <c r="E34" i="6"/>
  <c r="E35" i="6" s="1"/>
  <c r="E36" i="6" s="1"/>
  <c r="E16" i="4"/>
  <c r="E34" i="2"/>
  <c r="E25" i="7"/>
  <c r="E35" i="7" s="1"/>
  <c r="E36" i="7" s="1"/>
  <c r="E16" i="7"/>
  <c r="E44" i="7"/>
  <c r="E44" i="6"/>
  <c r="E25" i="6"/>
  <c r="E16" i="5"/>
  <c r="E44" i="5"/>
  <c r="E35" i="5"/>
  <c r="E36" i="5" s="1"/>
  <c r="E45" i="5"/>
  <c r="E25" i="5"/>
  <c r="E16" i="3"/>
  <c r="E35" i="4"/>
  <c r="E36" i="4" s="1"/>
  <c r="E45" i="4" s="1"/>
  <c r="E44" i="3"/>
  <c r="E35" i="3"/>
  <c r="E36" i="3" s="1"/>
  <c r="E35" i="2"/>
  <c r="E36" i="2" s="1"/>
  <c r="E45" i="2"/>
  <c r="E25" i="2"/>
  <c r="C7" i="1"/>
  <c r="E38" i="1"/>
  <c r="E43" i="1" s="1"/>
  <c r="E30" i="1"/>
  <c r="E31" i="1" s="1"/>
  <c r="E29" i="1"/>
  <c r="E33" i="1"/>
  <c r="E32" i="1"/>
  <c r="E24" i="1"/>
  <c r="E23" i="1"/>
  <c r="E21" i="1"/>
  <c r="E22" i="1" s="1"/>
  <c r="E20" i="1"/>
  <c r="C17" i="1"/>
  <c r="C19" i="1" s="1"/>
  <c r="E13" i="1"/>
  <c r="E14" i="1" s="1"/>
  <c r="C13" i="1"/>
  <c r="C23" i="1"/>
  <c r="C25" i="1" s="1"/>
  <c r="E15" i="1"/>
  <c r="C29" i="1" s="1"/>
  <c r="E45" i="3" l="1"/>
  <c r="E45" i="7"/>
  <c r="E45" i="6"/>
  <c r="C45" i="1"/>
  <c r="E44" i="1"/>
  <c r="E25" i="1"/>
  <c r="E34" i="1"/>
  <c r="E16" i="1"/>
  <c r="E35" i="1" l="1"/>
  <c r="E36" i="1" s="1"/>
  <c r="E45" i="1" s="1"/>
  <c r="E46" i="1" l="1"/>
  <c r="E48" i="1" s="1"/>
  <c r="E49" i="1" s="1"/>
  <c r="C13" i="8" s="1"/>
  <c r="C20" i="8" s="1"/>
</calcChain>
</file>

<file path=xl/sharedStrings.xml><?xml version="1.0" encoding="utf-8"?>
<sst xmlns="http://schemas.openxmlformats.org/spreadsheetml/2006/main" count="496" uniqueCount="90">
  <si>
    <t>Custos Fixos</t>
  </si>
  <si>
    <r>
      <t xml:space="preserve">ÓLEO </t>
    </r>
    <r>
      <rPr>
        <b/>
        <i/>
        <sz val="9.5"/>
        <color rgb="FF000000"/>
        <rFont val="Arial"/>
        <family val="2"/>
      </rPr>
      <t>DIESEL</t>
    </r>
  </si>
  <si>
    <t>CUSTOS DE CAPITAL E DEPRECIAÇÃO</t>
  </si>
  <si>
    <r>
      <t xml:space="preserve">Preço </t>
    </r>
    <r>
      <rPr>
        <sz val="9.5"/>
        <color rgb="FF000000"/>
        <rFont val="Arial"/>
        <family val="2"/>
      </rPr>
      <t>do litro - óleo diesel</t>
    </r>
  </si>
  <si>
    <t>Valor médio de aquisição - ônibus</t>
  </si>
  <si>
    <r>
      <t xml:space="preserve">Média - </t>
    </r>
    <r>
      <rPr>
        <sz val="9.5"/>
        <color rgb="FF000000"/>
        <rFont val="Arial"/>
        <family val="2"/>
      </rPr>
      <t>km/I</t>
    </r>
  </si>
  <si>
    <t>Valor da depreciação anual (%)</t>
  </si>
  <si>
    <t>Custo - óleo diesel por km</t>
  </si>
  <si>
    <t>Valor da depreciação anual R$</t>
  </si>
  <si>
    <t>Valor de depreciação mensal</t>
  </si>
  <si>
    <t>ÓLEO LUBRIFICANTE</t>
  </si>
  <si>
    <t>Quilometragem média mensal</t>
  </si>
  <si>
    <t>Preço do litro lubrificante</t>
  </si>
  <si>
    <t>Custo da depreciação por km</t>
  </si>
  <si>
    <t>MOTORISTA</t>
  </si>
  <si>
    <t>Motorista</t>
  </si>
  <si>
    <t>Custo do lubrificante por km</t>
  </si>
  <si>
    <t>13°</t>
  </si>
  <si>
    <t>PNEUS DE RODAGEM</t>
  </si>
  <si>
    <t>Férias</t>
  </si>
  <si>
    <t>1/3 de férias</t>
  </si>
  <si>
    <t>Quantidade de pneus instalados</t>
  </si>
  <si>
    <t>FGTS</t>
  </si>
  <si>
    <t>INSS</t>
  </si>
  <si>
    <t>Vida útil do pneus por km</t>
  </si>
  <si>
    <t>Custo funcionário/mês</t>
  </si>
  <si>
    <t>Custo dos pneus de rodagem por km</t>
  </si>
  <si>
    <t>MANUTENÇÃO DO VEÍCULO</t>
  </si>
  <si>
    <t>Custo de manutenção por mês</t>
  </si>
  <si>
    <t>Custo do motorista por km</t>
  </si>
  <si>
    <t>Custo da manutenção por km</t>
  </si>
  <si>
    <t>IPVA E CONTADOR</t>
  </si>
  <si>
    <t>Seguro Resp. Civil e Casco</t>
  </si>
  <si>
    <t>Laudos DETRAN/INMETRO</t>
  </si>
  <si>
    <t>DPVAT</t>
  </si>
  <si>
    <t>Honorários com contador</t>
  </si>
  <si>
    <t>Totais dos custos</t>
  </si>
  <si>
    <t>Custo por km</t>
  </si>
  <si>
    <t>Total dos custos variáveis</t>
  </si>
  <si>
    <t>Total dos custos fixos</t>
  </si>
  <si>
    <t>Margem de lucro em percentual</t>
  </si>
  <si>
    <t>Total a Pagar por quilómetro rodado</t>
  </si>
  <si>
    <r>
      <t xml:space="preserve">Tipo do veículo: Ônibus - Capacidade mínima de passageiros: </t>
    </r>
    <r>
      <rPr>
        <b/>
        <sz val="12"/>
        <color rgb="FF000000"/>
        <rFont val="Verdana"/>
        <family val="2"/>
      </rPr>
      <t>44</t>
    </r>
  </si>
  <si>
    <t>total dos custos variáveis + custos fixos</t>
  </si>
  <si>
    <t xml:space="preserve">Quilometragem diária executada: </t>
  </si>
  <si>
    <t>Quantidade média de dias/mês:</t>
  </si>
  <si>
    <t>preço aproximado do pneu utilizado (unitário)</t>
  </si>
  <si>
    <t>Composição - Valor do Quilômetro Rodado - Transporte Escolar</t>
  </si>
  <si>
    <t>Preço total na troca dos pneus</t>
  </si>
  <si>
    <t>Quilômetros rodados com 01 troca</t>
  </si>
  <si>
    <t>IPVA - 1,0% sobre valor do veiculo</t>
  </si>
  <si>
    <t>Total na troca</t>
  </si>
  <si>
    <t>total de   litros de lubrificante  utilizado na troca</t>
  </si>
  <si>
    <t>MONITOR(A)</t>
  </si>
  <si>
    <t>Monitor(a)</t>
  </si>
  <si>
    <t>Custo total com funcionarios</t>
  </si>
  <si>
    <t>FUNCIONARIOS</t>
  </si>
  <si>
    <t>TOTAL DA LINHA POR MÊS</t>
  </si>
  <si>
    <r>
      <t xml:space="preserve">Custos </t>
    </r>
    <r>
      <rPr>
        <b/>
        <i/>
        <sz val="9"/>
        <color rgb="FF000000"/>
        <rFont val="Arial"/>
        <family val="2"/>
      </rPr>
      <t>Variáveis</t>
    </r>
  </si>
  <si>
    <t>TOTAL DE KM MÊS</t>
  </si>
  <si>
    <t>ITEM 1 - LINHA BELA VISTA (manhã e tarde)</t>
  </si>
  <si>
    <t>ITEM 2 - LINHA CONSOLATA E PORTO 4 (manhã e tarde)</t>
  </si>
  <si>
    <r>
      <t xml:space="preserve">Tipo do veículo: Ônibus - Capacidade mínima de passageiros: </t>
    </r>
    <r>
      <rPr>
        <b/>
        <sz val="12"/>
        <color rgb="FF000000"/>
        <rFont val="Verdana"/>
        <family val="2"/>
      </rPr>
      <t>30</t>
    </r>
  </si>
  <si>
    <t>ITEM 4 - LINHA PIAUÍ E PORTO 4 (manhã e tarde)</t>
  </si>
  <si>
    <t>ITEM 5 - LINHA AYMORÉS (manhã e tarde)</t>
  </si>
  <si>
    <t>ITEM 3 - LINHA CRUZEIRINHO (manhã e tarde)</t>
  </si>
  <si>
    <t>ITEM 6 - LINHA BIRIGUI (manhã e tarde)</t>
  </si>
  <si>
    <t>ITEM 7 - LINHA POTO 5 (manhã e tarde)</t>
  </si>
  <si>
    <r>
      <t xml:space="preserve">Tipo do veículo: Ônibus - Capacidade mínima de passageiros: </t>
    </r>
    <r>
      <rPr>
        <b/>
        <sz val="12"/>
        <color rgb="FF000000"/>
        <rFont val="Verdana"/>
        <family val="2"/>
      </rPr>
      <t>25</t>
    </r>
  </si>
  <si>
    <t>BELA VISTA</t>
  </si>
  <si>
    <t>CONSOLATA</t>
  </si>
  <si>
    <t>CRUZEIRINHO</t>
  </si>
  <si>
    <t>PIAUÍ E PORTO 4</t>
  </si>
  <si>
    <t>AYMORES</t>
  </si>
  <si>
    <t>BIRIGUI</t>
  </si>
  <si>
    <t>PORTO 5</t>
  </si>
  <si>
    <t>LINHAS</t>
  </si>
  <si>
    <t>VALOR TOTAL POR LINHA</t>
  </si>
  <si>
    <t>TOTAL GERAL</t>
  </si>
  <si>
    <t>EMPRESA</t>
  </si>
  <si>
    <t>CNPJ</t>
  </si>
  <si>
    <t>ENDEREÇO</t>
  </si>
  <si>
    <t>E-MAIL</t>
  </si>
  <si>
    <t>TELEFONE</t>
  </si>
  <si>
    <t>CIDADE</t>
  </si>
  <si>
    <t>ESTADO</t>
  </si>
  <si>
    <t>CEP Nº</t>
  </si>
  <si>
    <t>observação: preencher todos  os campos   destacados em amarelo</t>
  </si>
  <si>
    <t>DADOS DA EMPRESA</t>
  </si>
  <si>
    <t>RESPONSAVEL PELO PREENCHIMENTO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</si>
</sst>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&quot;R$&quot;\ * #,##0.00_ ;_ &quot;R$&quot;\ * \-#,##0.00_ ;_ &quot;R$&quot;\ * &quot;-&quot;??_ ;_ @_ "/>
    <numFmt numFmtId="43" formatCode="_ * #,##0.00_ ;_ * \-#,##0.00_ ;_ * &quot;-&quot;??_ ;_ @_ "/>
    <numFmt numFmtId="164" formatCode="_ * #,##0.000_ ;_ * \-#,##0.000_ ;_ * &quot;-&quot;??_ ;_ @_ "/>
    <numFmt numFmtId="165" formatCode="_ * #,##0.0000_ ;_ * \-#,##0.0000_ ;_ * &quot;-&quot;??_ ;_ @_ "/>
    <numFmt numFmtId="166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13"/>
      <color rgb="FF000000"/>
      <name val="Arial"/>
      <family val="2"/>
    </font>
    <font>
      <b/>
      <i/>
      <sz val="8"/>
      <color rgb="FF000000"/>
      <name val="Verdana"/>
      <family val="2"/>
    </font>
    <font>
      <i/>
      <sz val="9"/>
      <color rgb="FF000000"/>
      <name val="Arial"/>
      <family val="2"/>
    </font>
    <font>
      <sz val="10"/>
      <color rgb="FF000000"/>
      <name val="Verdana"/>
      <family val="2"/>
    </font>
    <font>
      <b/>
      <i/>
      <sz val="9.5"/>
      <color rgb="FF000000"/>
      <name val="Arial"/>
      <family val="2"/>
    </font>
    <font>
      <sz val="9"/>
      <color rgb="FF000000"/>
      <name val="Arial"/>
      <family val="2"/>
    </font>
    <font>
      <sz val="9.5"/>
      <color rgb="FF000000"/>
      <name val="Arial"/>
      <family val="2"/>
    </font>
    <font>
      <b/>
      <sz val="9"/>
      <color rgb="FF000000"/>
      <name val="Tahoma"/>
      <family val="2"/>
    </font>
    <font>
      <b/>
      <sz val="9.5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i/>
      <sz val="9"/>
      <color rgb="FF000000"/>
      <name val="Arial"/>
      <family val="2"/>
    </font>
    <font>
      <b/>
      <sz val="10"/>
      <color rgb="FF000000"/>
      <name val="Verdana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3" fontId="0" fillId="0" borderId="0" xfId="0" applyNumberFormat="1"/>
    <xf numFmtId="0" fontId="7" fillId="0" borderId="0" xfId="0" applyFont="1" applyBorder="1" applyAlignment="1">
      <alignment vertical="center" wrapText="1"/>
    </xf>
    <xf numFmtId="165" fontId="7" fillId="0" borderId="0" xfId="0" applyNumberFormat="1" applyFont="1" applyBorder="1" applyAlignment="1">
      <alignment vertical="center" wrapText="1"/>
    </xf>
    <xf numFmtId="0" fontId="0" fillId="0" borderId="11" xfId="0" applyBorder="1"/>
    <xf numFmtId="0" fontId="7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8" fillId="2" borderId="17" xfId="0" applyNumberFormat="1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vertical="center" wrapText="1"/>
    </xf>
    <xf numFmtId="165" fontId="8" fillId="2" borderId="14" xfId="1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1" fillId="0" borderId="11" xfId="0" applyFont="1" applyBorder="1" applyAlignment="1">
      <alignment vertical="center" wrapText="1"/>
    </xf>
    <xf numFmtId="0" fontId="2" fillId="0" borderId="9" xfId="0" applyFont="1" applyBorder="1"/>
    <xf numFmtId="0" fontId="11" fillId="2" borderId="4" xfId="0" applyFont="1" applyFill="1" applyBorder="1" applyAlignment="1">
      <alignment vertical="center" wrapText="1"/>
    </xf>
    <xf numFmtId="43" fontId="13" fillId="2" borderId="7" xfId="0" applyNumberFormat="1" applyFont="1" applyFill="1" applyBorder="1"/>
    <xf numFmtId="164" fontId="10" fillId="3" borderId="21" xfId="1" applyNumberFormat="1" applyFont="1" applyFill="1" applyBorder="1" applyAlignment="1" applyProtection="1">
      <alignment horizontal="right" vertical="center" wrapText="1"/>
      <protection locked="0"/>
    </xf>
    <xf numFmtId="43" fontId="10" fillId="3" borderId="21" xfId="1" applyFont="1" applyFill="1" applyBorder="1" applyAlignment="1" applyProtection="1">
      <alignment horizontal="right" vertical="center" wrapText="1"/>
      <protection locked="0"/>
    </xf>
    <xf numFmtId="0" fontId="10" fillId="0" borderId="21" xfId="0" applyFont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0" fillId="3" borderId="21" xfId="0" applyFill="1" applyBorder="1" applyProtection="1">
      <protection locked="0"/>
    </xf>
    <xf numFmtId="0" fontId="10" fillId="2" borderId="21" xfId="0" applyFont="1" applyFill="1" applyBorder="1" applyAlignment="1">
      <alignment vertical="center" wrapText="1"/>
    </xf>
    <xf numFmtId="43" fontId="10" fillId="2" borderId="21" xfId="1" applyFont="1" applyFill="1" applyBorder="1" applyAlignment="1">
      <alignment horizontal="right" vertical="center" wrapText="1"/>
    </xf>
    <xf numFmtId="4" fontId="10" fillId="3" borderId="21" xfId="0" applyNumberFormat="1" applyFont="1" applyFill="1" applyBorder="1" applyAlignment="1" applyProtection="1">
      <alignment horizontal="right" vertical="center" wrapText="1"/>
      <protection locked="0"/>
    </xf>
    <xf numFmtId="43" fontId="10" fillId="3" borderId="23" xfId="1" applyFont="1" applyFill="1" applyBorder="1" applyAlignment="1" applyProtection="1">
      <alignment horizontal="right" vertical="center" wrapText="1"/>
      <protection locked="0"/>
    </xf>
    <xf numFmtId="4" fontId="10" fillId="2" borderId="21" xfId="0" applyNumberFormat="1" applyFont="1" applyFill="1" applyBorder="1" applyAlignment="1">
      <alignment horizontal="right" vertical="center" wrapText="1"/>
    </xf>
    <xf numFmtId="0" fontId="0" fillId="2" borderId="21" xfId="0" applyFill="1" applyBorder="1"/>
    <xf numFmtId="0" fontId="11" fillId="2" borderId="21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43" fontId="10" fillId="3" borderId="32" xfId="1" applyFont="1" applyFill="1" applyBorder="1" applyAlignment="1" applyProtection="1">
      <alignment horizontal="right" vertical="center" wrapText="1"/>
      <protection locked="0"/>
    </xf>
    <xf numFmtId="9" fontId="10" fillId="3" borderId="32" xfId="3" applyFont="1" applyFill="1" applyBorder="1" applyAlignment="1" applyProtection="1">
      <alignment horizontal="right" vertical="center" wrapText="1"/>
      <protection locked="0"/>
    </xf>
    <xf numFmtId="0" fontId="11" fillId="2" borderId="33" xfId="0" applyFont="1" applyFill="1" applyBorder="1" applyAlignment="1">
      <alignment vertical="center" wrapText="1"/>
    </xf>
    <xf numFmtId="43" fontId="10" fillId="2" borderId="32" xfId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0" fillId="0" borderId="31" xfId="0" applyBorder="1"/>
    <xf numFmtId="0" fontId="10" fillId="2" borderId="31" xfId="0" applyFont="1" applyFill="1" applyBorder="1" applyAlignment="1">
      <alignment vertical="center" wrapText="1"/>
    </xf>
    <xf numFmtId="4" fontId="10" fillId="3" borderId="32" xfId="0" applyNumberFormat="1" applyFont="1" applyFill="1" applyBorder="1" applyAlignment="1" applyProtection="1">
      <alignment horizontal="right" vertical="center" wrapText="1"/>
      <protection locked="0"/>
    </xf>
    <xf numFmtId="2" fontId="10" fillId="2" borderId="32" xfId="0" applyNumberFormat="1" applyFont="1" applyFill="1" applyBorder="1" applyAlignment="1">
      <alignment horizontal="right" vertical="center" wrapText="1"/>
    </xf>
    <xf numFmtId="0" fontId="11" fillId="2" borderId="34" xfId="0" applyFont="1" applyFill="1" applyBorder="1" applyAlignment="1">
      <alignment vertical="center" wrapText="1"/>
    </xf>
    <xf numFmtId="4" fontId="10" fillId="2" borderId="32" xfId="0" applyNumberFormat="1" applyFont="1" applyFill="1" applyBorder="1" applyAlignment="1">
      <alignment horizontal="right" vertical="center" wrapText="1"/>
    </xf>
    <xf numFmtId="4" fontId="0" fillId="2" borderId="32" xfId="0" applyNumberFormat="1" applyFill="1" applyBorder="1"/>
    <xf numFmtId="0" fontId="11" fillId="2" borderId="32" xfId="0" applyFont="1" applyFill="1" applyBorder="1" applyAlignment="1">
      <alignment horizontal="right" vertical="center" wrapText="1"/>
    </xf>
    <xf numFmtId="165" fontId="12" fillId="2" borderId="19" xfId="0" applyNumberFormat="1" applyFont="1" applyFill="1" applyBorder="1" applyAlignment="1">
      <alignment horizontal="righ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1" fillId="0" borderId="33" xfId="0" applyFont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44" fontId="8" fillId="2" borderId="12" xfId="2" applyFont="1" applyFill="1" applyBorder="1" applyAlignment="1">
      <alignment horizontal="right" vertical="center" wrapText="1"/>
    </xf>
    <xf numFmtId="44" fontId="11" fillId="2" borderId="19" xfId="2" applyFont="1" applyFill="1" applyBorder="1" applyAlignment="1">
      <alignment horizontal="right" vertical="center" wrapText="1"/>
    </xf>
    <xf numFmtId="10" fontId="12" fillId="3" borderId="19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166" fontId="11" fillId="2" borderId="14" xfId="0" applyNumberFormat="1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vertical="center" wrapText="1"/>
    </xf>
    <xf numFmtId="0" fontId="8" fillId="2" borderId="36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right"/>
    </xf>
    <xf numFmtId="43" fontId="0" fillId="0" borderId="21" xfId="0" applyNumberFormat="1" applyBorder="1"/>
    <xf numFmtId="0" fontId="16" fillId="0" borderId="40" xfId="0" applyFont="1" applyBorder="1" applyAlignment="1">
      <alignment horizontal="center" vertical="center"/>
    </xf>
    <xf numFmtId="0" fontId="0" fillId="3" borderId="0" xfId="0" applyFill="1" applyAlignment="1" applyProtection="1">
      <alignment horizontal="left"/>
      <protection locked="0"/>
    </xf>
    <xf numFmtId="0" fontId="0" fillId="3" borderId="23" xfId="0" applyFill="1" applyBorder="1" applyAlignment="1" applyProtection="1">
      <alignment horizontal="left"/>
      <protection locked="0"/>
    </xf>
    <xf numFmtId="0" fontId="0" fillId="3" borderId="37" xfId="0" applyFill="1" applyBorder="1" applyAlignment="1" applyProtection="1">
      <alignment horizontal="left"/>
      <protection locked="0"/>
    </xf>
    <xf numFmtId="0" fontId="7" fillId="0" borderId="11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C20" sqref="C20"/>
    </sheetView>
  </sheetViews>
  <sheetFormatPr defaultRowHeight="15" x14ac:dyDescent="0.25"/>
  <cols>
    <col min="1" max="1" width="11.5703125" customWidth="1"/>
    <col min="2" max="2" width="44.7109375" customWidth="1"/>
    <col min="3" max="3" width="32.7109375" customWidth="1"/>
  </cols>
  <sheetData>
    <row r="1" spans="1:3" ht="38.25" customHeight="1" x14ac:dyDescent="0.25">
      <c r="B1" s="79" t="s">
        <v>88</v>
      </c>
      <c r="C1" s="79"/>
    </row>
    <row r="2" spans="1:3" x14ac:dyDescent="0.25">
      <c r="A2" s="75" t="s">
        <v>79</v>
      </c>
      <c r="B2" s="81"/>
      <c r="C2" s="82"/>
    </row>
    <row r="3" spans="1:3" x14ac:dyDescent="0.25">
      <c r="A3" s="75" t="s">
        <v>80</v>
      </c>
      <c r="B3" s="81"/>
      <c r="C3" s="82"/>
    </row>
    <row r="4" spans="1:3" x14ac:dyDescent="0.25">
      <c r="A4" s="75" t="s">
        <v>81</v>
      </c>
      <c r="B4" s="81"/>
      <c r="C4" s="82"/>
    </row>
    <row r="5" spans="1:3" x14ac:dyDescent="0.25">
      <c r="A5" s="75" t="s">
        <v>84</v>
      </c>
      <c r="B5" s="81"/>
      <c r="C5" s="82"/>
    </row>
    <row r="6" spans="1:3" x14ac:dyDescent="0.25">
      <c r="A6" s="75" t="s">
        <v>85</v>
      </c>
      <c r="B6" s="81"/>
      <c r="C6" s="82"/>
    </row>
    <row r="7" spans="1:3" x14ac:dyDescent="0.25">
      <c r="A7" s="75" t="s">
        <v>86</v>
      </c>
      <c r="B7" s="81"/>
      <c r="C7" s="82"/>
    </row>
    <row r="8" spans="1:3" x14ac:dyDescent="0.25">
      <c r="A8" s="75" t="s">
        <v>82</v>
      </c>
      <c r="B8" s="81"/>
      <c r="C8" s="82"/>
    </row>
    <row r="9" spans="1:3" x14ac:dyDescent="0.25">
      <c r="A9" s="75" t="s">
        <v>83</v>
      </c>
      <c r="B9" s="81"/>
      <c r="C9" s="82"/>
    </row>
    <row r="12" spans="1:3" x14ac:dyDescent="0.25">
      <c r="B12" s="76" t="s">
        <v>76</v>
      </c>
      <c r="C12" s="75" t="s">
        <v>77</v>
      </c>
    </row>
    <row r="13" spans="1:3" x14ac:dyDescent="0.25">
      <c r="B13" s="75" t="s">
        <v>69</v>
      </c>
      <c r="C13" s="78" t="e">
        <f>'BELA VISTA'!E49</f>
        <v>#DIV/0!</v>
      </c>
    </row>
    <row r="14" spans="1:3" x14ac:dyDescent="0.25">
      <c r="B14" s="75" t="s">
        <v>70</v>
      </c>
      <c r="C14" s="78" t="e">
        <f>CONSOLATA!E49</f>
        <v>#DIV/0!</v>
      </c>
    </row>
    <row r="15" spans="1:3" x14ac:dyDescent="0.25">
      <c r="B15" s="75" t="s">
        <v>71</v>
      </c>
      <c r="C15" s="78" t="e">
        <f>CRUZEIRINHO!E49</f>
        <v>#DIV/0!</v>
      </c>
    </row>
    <row r="16" spans="1:3" x14ac:dyDescent="0.25">
      <c r="B16" s="75" t="s">
        <v>72</v>
      </c>
      <c r="C16" s="78" t="e">
        <f>'PIAUÍ E PORTO 4'!E49</f>
        <v>#DIV/0!</v>
      </c>
    </row>
    <row r="17" spans="2:3" x14ac:dyDescent="0.25">
      <c r="B17" s="75" t="s">
        <v>73</v>
      </c>
      <c r="C17" s="78" t="e">
        <f>AYMORÉS!E49</f>
        <v>#DIV/0!</v>
      </c>
    </row>
    <row r="18" spans="2:3" x14ac:dyDescent="0.25">
      <c r="B18" s="75" t="s">
        <v>74</v>
      </c>
      <c r="C18" s="78" t="e">
        <f>BIRIGUI!E49</f>
        <v>#DIV/0!</v>
      </c>
    </row>
    <row r="19" spans="2:3" x14ac:dyDescent="0.25">
      <c r="B19" s="75" t="s">
        <v>75</v>
      </c>
      <c r="C19" s="78" t="e">
        <f>'PORTO 5'!E49</f>
        <v>#DIV/0!</v>
      </c>
    </row>
    <row r="20" spans="2:3" x14ac:dyDescent="0.25">
      <c r="B20" s="77" t="s">
        <v>78</v>
      </c>
      <c r="C20" s="78" t="e">
        <f>SUM(C13:C19)</f>
        <v>#DIV/0!</v>
      </c>
    </row>
    <row r="24" spans="2:3" x14ac:dyDescent="0.25">
      <c r="B24" t="s">
        <v>89</v>
      </c>
    </row>
    <row r="25" spans="2:3" x14ac:dyDescent="0.25">
      <c r="B25" s="80"/>
      <c r="C25" s="80"/>
    </row>
    <row r="26" spans="2:3" x14ac:dyDescent="0.25">
      <c r="B26" s="80"/>
      <c r="C26" s="80"/>
    </row>
    <row r="27" spans="2:3" x14ac:dyDescent="0.25">
      <c r="B27" s="80"/>
      <c r="C27" s="80"/>
    </row>
    <row r="28" spans="2:3" x14ac:dyDescent="0.25">
      <c r="B28" s="80"/>
      <c r="C28" s="80"/>
    </row>
    <row r="29" spans="2:3" x14ac:dyDescent="0.25">
      <c r="B29" s="80"/>
      <c r="C29" s="80"/>
    </row>
    <row r="30" spans="2:3" x14ac:dyDescent="0.25">
      <c r="B30" s="80"/>
      <c r="C30" s="80"/>
    </row>
  </sheetData>
  <sheetProtection algorithmName="SHA-512" hashValue="VLef7BVCu3V0IELl0fHbaxq7FBu5Qnk8Z+v/RzxqILVuF1wYzK6vcxkeJxyQyGNPdbRdUUYDdLVuKmUmBD7ZPQ==" saltValue="aIjdVYMtAzFBpdT+783iJA==" spinCount="100000" sheet="1" objects="1" scenarios="1"/>
  <mergeCells count="10">
    <mergeCell ref="B1:C1"/>
    <mergeCell ref="B25:C30"/>
    <mergeCell ref="B2:C2"/>
    <mergeCell ref="B3:C3"/>
    <mergeCell ref="B4:C4"/>
    <mergeCell ref="B8:C8"/>
    <mergeCell ref="B9:C9"/>
    <mergeCell ref="B5:C5"/>
    <mergeCell ref="B6:C6"/>
    <mergeCell ref="B7:C7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topLeftCell="A4" zoomScale="85" zoomScaleNormal="85" workbookViewId="0">
      <selection activeCell="I17" sqref="I17"/>
    </sheetView>
  </sheetViews>
  <sheetFormatPr defaultRowHeight="15" x14ac:dyDescent="0.25"/>
  <cols>
    <col min="1" max="1" width="6.7109375" customWidth="1"/>
    <col min="2" max="2" width="45.57031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42</v>
      </c>
      <c r="C3" s="99"/>
      <c r="D3" s="99"/>
      <c r="E3" s="100"/>
    </row>
    <row r="4" spans="2:5" ht="24" customHeight="1" thickTop="1" thickBot="1" x14ac:dyDescent="0.3">
      <c r="B4" s="98" t="s">
        <v>60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140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2800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2800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XoQzUaWsgmjd/kknbjNVhqYo+IleyTGdU3Y9AeZfDT3kAqwcURdYZ4Msr+UrvSDMK+ENqWwma/j0tXYpQbehNQ==" saltValue="A/hsrCFS2I6pn0eKBnjnLQ==" spinCount="100000" sheet="1" objects="1" scenarios="1"/>
  <mergeCells count="17">
    <mergeCell ref="B2:E2"/>
    <mergeCell ref="B3:E3"/>
    <mergeCell ref="B4:E4"/>
    <mergeCell ref="B8:E8"/>
    <mergeCell ref="C46:D46"/>
    <mergeCell ref="B30:C30"/>
    <mergeCell ref="B31:C31"/>
    <mergeCell ref="B32:C32"/>
    <mergeCell ref="B33:C33"/>
    <mergeCell ref="B34:C34"/>
    <mergeCell ref="B35:C35"/>
    <mergeCell ref="B36:C36"/>
    <mergeCell ref="B37:C37"/>
    <mergeCell ref="B38:C44"/>
    <mergeCell ref="C47:D47"/>
    <mergeCell ref="C48:D48"/>
    <mergeCell ref="B49:D49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E11 C11 C12 E12 C15 C16 C18 E19 C21 C22 C24 E28 C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"/>
    </sheetView>
  </sheetViews>
  <sheetFormatPr defaultRowHeight="15" x14ac:dyDescent="0.25"/>
  <cols>
    <col min="1" max="1" width="6.7109375" customWidth="1"/>
    <col min="2" max="2" width="46.8554687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42</v>
      </c>
      <c r="C3" s="99"/>
      <c r="D3" s="99"/>
      <c r="E3" s="100"/>
    </row>
    <row r="4" spans="2:5" ht="24" customHeight="1" thickTop="1" thickBot="1" x14ac:dyDescent="0.3">
      <c r="B4" s="98" t="s">
        <v>61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140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2800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2800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4nTQ4tTk7/Ejl68GA8j8jZilsy2R6RTSqtSjx33BAAqIg2ej1RXtf/Vsc9lOdvys2T/C2re4/OB7bx5zlH9SxA==" saltValue="Yko5lknQPHFdgCaAwB0FZA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C15 C16 E11 E12 C18 E19 C21 C22 C24 C28 E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"/>
    </sheetView>
  </sheetViews>
  <sheetFormatPr defaultRowHeight="15" x14ac:dyDescent="0.25"/>
  <cols>
    <col min="1" max="1" width="6.7109375" customWidth="1"/>
    <col min="2" max="2" width="46.1406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42</v>
      </c>
      <c r="C3" s="99"/>
      <c r="D3" s="99"/>
      <c r="E3" s="100"/>
    </row>
    <row r="4" spans="2:5" ht="24" customHeight="1" thickTop="1" thickBot="1" x14ac:dyDescent="0.3">
      <c r="B4" s="98" t="s">
        <v>65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115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2300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2300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ebOSZdYOfgkKg/BReZLPfd1zK9t82+zaH0MLumhu2PlfyJZJOVZCZNPyJkQHxGN0rAeKXuh/vzbThlF/RmIn7g==" saltValue="xCKjho+qFmZ8mTq4wZkBXQ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E11:E12 C15:C16 C18 E19 C21 C22 C24 E28 C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"/>
    </sheetView>
  </sheetViews>
  <sheetFormatPr defaultRowHeight="15" x14ac:dyDescent="0.25"/>
  <cols>
    <col min="1" max="1" width="6.7109375" customWidth="1"/>
    <col min="2" max="2" width="46.425781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62</v>
      </c>
      <c r="C3" s="99"/>
      <c r="D3" s="99"/>
      <c r="E3" s="100"/>
    </row>
    <row r="4" spans="2:5" ht="24" customHeight="1" thickTop="1" thickBot="1" x14ac:dyDescent="0.3">
      <c r="B4" s="98" t="s">
        <v>63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60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1200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1200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knZaw6vXMUMXPwAe8WWeJR4BtvvhR3qOzK8YzrUihGoEkpPEIKleKgqPoD+pwIhJxdTi5sR5j3r9YU95qzbTPw==" saltValue="qNpdcRB/rWYLz980XzvklQ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E11 E12 C15 C16 C18 E19 C21 C22 C24 E28 C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"/>
    </sheetView>
  </sheetViews>
  <sheetFormatPr defaultRowHeight="15" x14ac:dyDescent="0.25"/>
  <cols>
    <col min="1" max="1" width="6.7109375" customWidth="1"/>
    <col min="2" max="2" width="46.57031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42</v>
      </c>
      <c r="C3" s="99"/>
      <c r="D3" s="99"/>
      <c r="E3" s="100"/>
    </row>
    <row r="4" spans="2:5" ht="24" customHeight="1" thickTop="1" thickBot="1" x14ac:dyDescent="0.3">
      <c r="B4" s="98" t="s">
        <v>64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105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2100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2100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advFHT20Hu4QUT5Wsld0F9zaMwOz7oqBa2wwa6qOGw0cA0LeD2xIf7cIA20DYGB7reXZur3r5azsLK/okd9Nxw==" saltValue="dppOQLDPG+E2Fwl/8DyJuQ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E11 E12 C15 C16 C18 E19 C21 C22 C24 C28 E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:C12"/>
    </sheetView>
  </sheetViews>
  <sheetFormatPr defaultRowHeight="15" x14ac:dyDescent="0.25"/>
  <cols>
    <col min="1" max="1" width="6.7109375" customWidth="1"/>
    <col min="2" max="2" width="46.425781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42</v>
      </c>
      <c r="C3" s="99"/>
      <c r="D3" s="99"/>
      <c r="E3" s="100"/>
    </row>
    <row r="4" spans="2:5" ht="24" customHeight="1" thickTop="1" thickBot="1" x14ac:dyDescent="0.3">
      <c r="B4" s="98" t="s">
        <v>66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175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3500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3500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IhXFvAgM4o+ejcInLIbTx0ak4LjypVKabsjCTGPqDkZrHe8obZmVYP2uixmAbDZKFk4XV+yWkuaqjPt5QwAIdg==" saltValue="SpukwIsdEXW36tkJmdwHUA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E11 E12 C15 C16 C18 E19 C21 C22 C24 E28 C28 E39:E42 E47">
      <formula1>0</formula1>
      <formula2>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49"/>
  <sheetViews>
    <sheetView zoomScaleNormal="100" workbookViewId="0">
      <selection activeCell="C11" sqref="C11"/>
    </sheetView>
  </sheetViews>
  <sheetFormatPr defaultRowHeight="15" x14ac:dyDescent="0.25"/>
  <cols>
    <col min="1" max="1" width="6.7109375" customWidth="1"/>
    <col min="2" max="2" width="46.5703125" customWidth="1"/>
    <col min="3" max="3" width="16.5703125" customWidth="1"/>
    <col min="4" max="4" width="38.5703125" customWidth="1"/>
    <col min="5" max="5" width="13.28515625" customWidth="1"/>
    <col min="10" max="10" width="36.5703125" customWidth="1"/>
  </cols>
  <sheetData>
    <row r="1" spans="2:5" ht="15.75" thickBot="1" x14ac:dyDescent="0.3"/>
    <row r="2" spans="2:5" ht="24" customHeight="1" thickBot="1" x14ac:dyDescent="0.3">
      <c r="B2" s="95" t="s">
        <v>47</v>
      </c>
      <c r="C2" s="96"/>
      <c r="D2" s="96"/>
      <c r="E2" s="97"/>
    </row>
    <row r="3" spans="2:5" ht="24" customHeight="1" thickTop="1" thickBot="1" x14ac:dyDescent="0.3">
      <c r="B3" s="98" t="s">
        <v>68</v>
      </c>
      <c r="C3" s="99"/>
      <c r="D3" s="99"/>
      <c r="E3" s="100"/>
    </row>
    <row r="4" spans="2:5" ht="24" customHeight="1" thickTop="1" thickBot="1" x14ac:dyDescent="0.3">
      <c r="B4" s="98" t="s">
        <v>67</v>
      </c>
      <c r="C4" s="99"/>
      <c r="D4" s="99"/>
      <c r="E4" s="100"/>
    </row>
    <row r="5" spans="2:5" ht="24" customHeight="1" thickTop="1" thickBot="1" x14ac:dyDescent="0.3">
      <c r="B5" s="43" t="s">
        <v>44</v>
      </c>
      <c r="C5" s="70">
        <v>126</v>
      </c>
      <c r="D5" s="4"/>
      <c r="E5" s="44"/>
    </row>
    <row r="6" spans="2:5" ht="24" customHeight="1" thickTop="1" thickBot="1" x14ac:dyDescent="0.3">
      <c r="B6" s="45" t="s">
        <v>45</v>
      </c>
      <c r="C6" s="71">
        <v>20</v>
      </c>
      <c r="D6" s="5"/>
      <c r="E6" s="46"/>
    </row>
    <row r="7" spans="2:5" ht="17.25" thickBot="1" x14ac:dyDescent="0.3">
      <c r="B7" s="39" t="s">
        <v>59</v>
      </c>
      <c r="C7" s="40">
        <f>C6*C5</f>
        <v>2520</v>
      </c>
      <c r="D7" s="41"/>
      <c r="E7" s="42"/>
    </row>
    <row r="8" spans="2:5" ht="17.25" thickBot="1" x14ac:dyDescent="0.3">
      <c r="B8" s="101"/>
      <c r="C8" s="102"/>
      <c r="D8" s="102"/>
      <c r="E8" s="103"/>
    </row>
    <row r="9" spans="2:5" ht="24.75" customHeight="1" thickBot="1" x14ac:dyDescent="0.3">
      <c r="B9" s="1" t="s">
        <v>58</v>
      </c>
      <c r="C9" s="2"/>
      <c r="D9" s="3" t="s">
        <v>0</v>
      </c>
      <c r="E9" s="2"/>
    </row>
    <row r="10" spans="2:5" ht="24.75" customHeight="1" x14ac:dyDescent="0.25">
      <c r="B10" s="47" t="s">
        <v>1</v>
      </c>
      <c r="C10" s="7"/>
      <c r="D10" s="16" t="s">
        <v>2</v>
      </c>
      <c r="E10" s="12"/>
    </row>
    <row r="11" spans="2:5" ht="24.75" customHeight="1" x14ac:dyDescent="0.25">
      <c r="B11" s="48" t="s">
        <v>3</v>
      </c>
      <c r="C11" s="26"/>
      <c r="D11" s="28" t="s">
        <v>4</v>
      </c>
      <c r="E11" s="49"/>
    </row>
    <row r="12" spans="2:5" ht="24.75" customHeight="1" x14ac:dyDescent="0.25">
      <c r="B12" s="48" t="s">
        <v>5</v>
      </c>
      <c r="C12" s="27"/>
      <c r="D12" s="28" t="s">
        <v>6</v>
      </c>
      <c r="E12" s="50"/>
    </row>
    <row r="13" spans="2:5" ht="24.75" customHeight="1" thickBot="1" x14ac:dyDescent="0.3">
      <c r="B13" s="51" t="s">
        <v>7</v>
      </c>
      <c r="C13" s="15" t="e">
        <f>ROUND(C11/C12,4)</f>
        <v>#DIV/0!</v>
      </c>
      <c r="D13" s="32" t="s">
        <v>8</v>
      </c>
      <c r="E13" s="52">
        <f>ROUND(E11*E12,4)</f>
        <v>0</v>
      </c>
    </row>
    <row r="14" spans="2:5" ht="24.75" customHeight="1" thickTop="1" x14ac:dyDescent="0.25">
      <c r="B14" s="53" t="s">
        <v>10</v>
      </c>
      <c r="C14" s="8"/>
      <c r="D14" s="32" t="s">
        <v>9</v>
      </c>
      <c r="E14" s="52">
        <f>ROUND(E13/12,2)</f>
        <v>0</v>
      </c>
    </row>
    <row r="15" spans="2:5" ht="24.75" customHeight="1" x14ac:dyDescent="0.25">
      <c r="B15" s="54" t="s">
        <v>12</v>
      </c>
      <c r="C15" s="35"/>
      <c r="D15" s="32" t="s">
        <v>11</v>
      </c>
      <c r="E15" s="52">
        <f>C5*C6</f>
        <v>2520</v>
      </c>
    </row>
    <row r="16" spans="2:5" ht="24.75" customHeight="1" thickBot="1" x14ac:dyDescent="0.3">
      <c r="B16" s="55" t="s">
        <v>52</v>
      </c>
      <c r="C16" s="31"/>
      <c r="D16" s="29" t="s">
        <v>13</v>
      </c>
      <c r="E16" s="20">
        <f>ROUND(E14/E15,4)</f>
        <v>0</v>
      </c>
    </row>
    <row r="17" spans="2:8" ht="24.75" customHeight="1" thickBot="1" x14ac:dyDescent="0.3">
      <c r="B17" s="56" t="s">
        <v>51</v>
      </c>
      <c r="C17" s="33">
        <f>ROUND(C15*C16,4)</f>
        <v>0</v>
      </c>
      <c r="D17" s="30" t="s">
        <v>56</v>
      </c>
      <c r="E17" s="23"/>
    </row>
    <row r="18" spans="2:8" ht="24.75" customHeight="1" x14ac:dyDescent="0.25">
      <c r="B18" s="54" t="s">
        <v>49</v>
      </c>
      <c r="C18" s="34"/>
      <c r="D18" s="30" t="s">
        <v>14</v>
      </c>
      <c r="E18" s="12"/>
    </row>
    <row r="19" spans="2:8" ht="24.75" customHeight="1" thickBot="1" x14ac:dyDescent="0.3">
      <c r="B19" s="51" t="s">
        <v>16</v>
      </c>
      <c r="C19" s="17" t="e">
        <f>ROUND(C17/C18,4)</f>
        <v>#DIV/0!</v>
      </c>
      <c r="D19" s="28" t="s">
        <v>15</v>
      </c>
      <c r="E19" s="57"/>
    </row>
    <row r="20" spans="2:8" ht="24.75" customHeight="1" thickTop="1" x14ac:dyDescent="0.25">
      <c r="B20" s="53" t="s">
        <v>18</v>
      </c>
      <c r="C20" s="7"/>
      <c r="D20" s="32" t="s">
        <v>17</v>
      </c>
      <c r="E20" s="58">
        <f>ROUND(E$19/12,2)</f>
        <v>0</v>
      </c>
    </row>
    <row r="21" spans="2:8" ht="24.75" customHeight="1" x14ac:dyDescent="0.25">
      <c r="B21" s="54" t="s">
        <v>46</v>
      </c>
      <c r="C21" s="34"/>
      <c r="D21" s="32" t="s">
        <v>19</v>
      </c>
      <c r="E21" s="58">
        <f>ROUND(E$19/12,2)</f>
        <v>0</v>
      </c>
    </row>
    <row r="22" spans="2:8" ht="24.75" customHeight="1" x14ac:dyDescent="0.25">
      <c r="B22" s="54" t="s">
        <v>21</v>
      </c>
      <c r="C22" s="27"/>
      <c r="D22" s="32" t="s">
        <v>20</v>
      </c>
      <c r="E22" s="58">
        <f>ROUND(E21/3,2)</f>
        <v>0</v>
      </c>
    </row>
    <row r="23" spans="2:8" ht="24.75" customHeight="1" x14ac:dyDescent="0.25">
      <c r="B23" s="56" t="s">
        <v>48</v>
      </c>
      <c r="C23" s="36">
        <f>C22*C21</f>
        <v>0</v>
      </c>
      <c r="D23" s="32" t="s">
        <v>22</v>
      </c>
      <c r="E23" s="58">
        <f>ROUND(E19*8%,2)</f>
        <v>0</v>
      </c>
    </row>
    <row r="24" spans="2:8" ht="24.75" customHeight="1" x14ac:dyDescent="0.25">
      <c r="B24" s="54" t="s">
        <v>24</v>
      </c>
      <c r="C24" s="27"/>
      <c r="D24" s="32" t="s">
        <v>23</v>
      </c>
      <c r="E24" s="58">
        <f>ROUND(IF(E19&gt;3305.22,E19*14%,IF(E19&gt;2203.48,E19*12%,IF(E19&gt;1100,E19*9%,E19*7.5%))),2)</f>
        <v>0</v>
      </c>
      <c r="H24" s="6"/>
    </row>
    <row r="25" spans="2:8" ht="24.75" customHeight="1" thickBot="1" x14ac:dyDescent="0.3">
      <c r="B25" s="59" t="s">
        <v>26</v>
      </c>
      <c r="C25" s="18" t="e">
        <f>ROUND(C23/C24,4)</f>
        <v>#DIV/0!</v>
      </c>
      <c r="D25" s="32" t="s">
        <v>25</v>
      </c>
      <c r="E25" s="60">
        <f>SUM(E19:E24)</f>
        <v>0</v>
      </c>
    </row>
    <row r="26" spans="2:8" ht="24.75" customHeight="1" thickBot="1" x14ac:dyDescent="0.3">
      <c r="B26" s="9"/>
      <c r="C26" s="21"/>
      <c r="D26" s="14"/>
      <c r="E26" s="10"/>
    </row>
    <row r="27" spans="2:8" ht="24.75" customHeight="1" x14ac:dyDescent="0.25">
      <c r="B27" s="16" t="s">
        <v>27</v>
      </c>
      <c r="C27" s="12"/>
      <c r="D27" s="11" t="s">
        <v>53</v>
      </c>
      <c r="E27" s="12"/>
    </row>
    <row r="28" spans="2:8" ht="24.75" customHeight="1" x14ac:dyDescent="0.25">
      <c r="B28" s="54" t="s">
        <v>28</v>
      </c>
      <c r="C28" s="27"/>
      <c r="D28" s="28" t="s">
        <v>54</v>
      </c>
      <c r="E28" s="57"/>
    </row>
    <row r="29" spans="2:8" ht="24.75" customHeight="1" thickBot="1" x14ac:dyDescent="0.3">
      <c r="B29" s="19" t="s">
        <v>30</v>
      </c>
      <c r="C29" s="18">
        <f>ROUND(C28/E15,4)</f>
        <v>0</v>
      </c>
      <c r="D29" s="32" t="s">
        <v>17</v>
      </c>
      <c r="E29" s="58">
        <f>ROUND(E$28/12,2)</f>
        <v>0</v>
      </c>
    </row>
    <row r="30" spans="2:8" ht="24.75" customHeight="1" x14ac:dyDescent="0.25">
      <c r="B30" s="83" t="str">
        <f>IF(GERAL!B2&lt;&gt;"",GERAL!B2,"")</f>
        <v/>
      </c>
      <c r="C30" s="84"/>
      <c r="D30" s="32" t="s">
        <v>19</v>
      </c>
      <c r="E30" s="58">
        <f>ROUND(E$28/12,2)</f>
        <v>0</v>
      </c>
    </row>
    <row r="31" spans="2:8" ht="24.75" customHeight="1" x14ac:dyDescent="0.25">
      <c r="B31" s="83" t="str">
        <f>IF(GERAL!B3&lt;&gt;"",GERAL!B3,"")</f>
        <v/>
      </c>
      <c r="C31" s="84"/>
      <c r="D31" s="32" t="s">
        <v>20</v>
      </c>
      <c r="E31" s="58">
        <f>ROUND(E30/3,2)</f>
        <v>0</v>
      </c>
    </row>
    <row r="32" spans="2:8" ht="24.75" customHeight="1" x14ac:dyDescent="0.25">
      <c r="B32" s="83" t="str">
        <f>IF(GERAL!B4&lt;&gt;"",GERAL!B4,"")</f>
        <v/>
      </c>
      <c r="C32" s="84"/>
      <c r="D32" s="32" t="s">
        <v>22</v>
      </c>
      <c r="E32" s="58">
        <f>ROUND(E28*8%,2)</f>
        <v>0</v>
      </c>
    </row>
    <row r="33" spans="2:5" ht="24.75" customHeight="1" x14ac:dyDescent="0.25">
      <c r="B33" s="83" t="str">
        <f>IF(GERAL!B5&lt;&gt;"",GERAL!B5,"")</f>
        <v/>
      </c>
      <c r="C33" s="84"/>
      <c r="D33" s="32" t="s">
        <v>23</v>
      </c>
      <c r="E33" s="58">
        <f>ROUND(IF(E28&gt;3305.22,E28*14%,IF(E28&gt;2203.48,E28*12%,IF(E28&gt;1100,E28*9%,E28*7.5%))),2)</f>
        <v>0</v>
      </c>
    </row>
    <row r="34" spans="2:5" ht="24.75" customHeight="1" x14ac:dyDescent="0.25">
      <c r="B34" s="83" t="str">
        <f>IF(GERAL!B6&lt;&gt;"",GERAL!B6,"")</f>
        <v/>
      </c>
      <c r="C34" s="84"/>
      <c r="D34" s="32" t="s">
        <v>25</v>
      </c>
      <c r="E34" s="60">
        <f>SUM(E28:E33)</f>
        <v>0</v>
      </c>
    </row>
    <row r="35" spans="2:5" ht="24.75" customHeight="1" x14ac:dyDescent="0.25">
      <c r="B35" s="83" t="str">
        <f>IF(GERAL!B7&lt;&gt;"",GERAL!B7,"")</f>
        <v/>
      </c>
      <c r="C35" s="84"/>
      <c r="D35" s="37" t="s">
        <v>55</v>
      </c>
      <c r="E35" s="61">
        <f>E34+E25</f>
        <v>0</v>
      </c>
    </row>
    <row r="36" spans="2:5" ht="24.75" customHeight="1" x14ac:dyDescent="0.25">
      <c r="B36" s="83" t="str">
        <f>IF(GERAL!B8&lt;&gt;"",GERAL!B8,"")</f>
        <v/>
      </c>
      <c r="C36" s="84"/>
      <c r="D36" s="38" t="s">
        <v>29</v>
      </c>
      <c r="E36" s="62">
        <f>ROUND(E35/E15,4)</f>
        <v>0</v>
      </c>
    </row>
    <row r="37" spans="2:5" ht="24.75" customHeight="1" x14ac:dyDescent="0.25">
      <c r="B37" s="83" t="str">
        <f>IF(GERAL!B9&lt;&gt;"",GERAL!B9,"")</f>
        <v/>
      </c>
      <c r="C37" s="84"/>
      <c r="D37" s="22" t="s">
        <v>31</v>
      </c>
      <c r="E37" s="13"/>
    </row>
    <row r="38" spans="2:5" ht="24.75" customHeight="1" x14ac:dyDescent="0.25">
      <c r="B38" s="85" t="s">
        <v>87</v>
      </c>
      <c r="C38" s="86"/>
      <c r="D38" s="32" t="s">
        <v>50</v>
      </c>
      <c r="E38" s="52">
        <f>ROUND(E11*1%,2)</f>
        <v>0</v>
      </c>
    </row>
    <row r="39" spans="2:5" ht="24.75" customHeight="1" x14ac:dyDescent="0.25">
      <c r="B39" s="85"/>
      <c r="C39" s="86"/>
      <c r="D39" s="28" t="s">
        <v>32</v>
      </c>
      <c r="E39" s="49"/>
    </row>
    <row r="40" spans="2:5" ht="24.75" customHeight="1" x14ac:dyDescent="0.25">
      <c r="B40" s="85"/>
      <c r="C40" s="86"/>
      <c r="D40" s="28" t="s">
        <v>33</v>
      </c>
      <c r="E40" s="49"/>
    </row>
    <row r="41" spans="2:5" ht="24.75" customHeight="1" x14ac:dyDescent="0.25">
      <c r="B41" s="85"/>
      <c r="C41" s="86"/>
      <c r="D41" s="28" t="s">
        <v>34</v>
      </c>
      <c r="E41" s="49"/>
    </row>
    <row r="42" spans="2:5" ht="24.75" customHeight="1" x14ac:dyDescent="0.25">
      <c r="B42" s="85"/>
      <c r="C42" s="86"/>
      <c r="D42" s="28" t="s">
        <v>35</v>
      </c>
      <c r="E42" s="49"/>
    </row>
    <row r="43" spans="2:5" ht="24.75" customHeight="1" x14ac:dyDescent="0.25">
      <c r="B43" s="85"/>
      <c r="C43" s="86"/>
      <c r="D43" s="32" t="s">
        <v>36</v>
      </c>
      <c r="E43" s="52">
        <f>SUM(E38:E42)</f>
        <v>0</v>
      </c>
    </row>
    <row r="44" spans="2:5" ht="24.75" customHeight="1" thickBot="1" x14ac:dyDescent="0.3">
      <c r="B44" s="87"/>
      <c r="C44" s="88"/>
      <c r="D44" s="73" t="s">
        <v>37</v>
      </c>
      <c r="E44" s="74">
        <f>ROUND(E43/E15,4)</f>
        <v>0</v>
      </c>
    </row>
    <row r="45" spans="2:5" ht="24.75" customHeight="1" thickBot="1" x14ac:dyDescent="0.3">
      <c r="B45" s="19" t="s">
        <v>38</v>
      </c>
      <c r="C45" s="72" t="e">
        <f>SUM(C13,C19,C25,C29)</f>
        <v>#DIV/0!</v>
      </c>
      <c r="D45" s="24" t="s">
        <v>39</v>
      </c>
      <c r="E45" s="63">
        <f>SUM(E44,E36,E16)</f>
        <v>0</v>
      </c>
    </row>
    <row r="46" spans="2:5" ht="24.75" customHeight="1" thickTop="1" thickBot="1" x14ac:dyDescent="0.3">
      <c r="B46" s="64" t="s">
        <v>43</v>
      </c>
      <c r="C46" s="104"/>
      <c r="D46" s="105"/>
      <c r="E46" s="68" t="e">
        <f>ROUND(SUM(C45,E45),2)</f>
        <v>#DIV/0!</v>
      </c>
    </row>
    <row r="47" spans="2:5" ht="24.75" customHeight="1" thickTop="1" thickBot="1" x14ac:dyDescent="0.3">
      <c r="B47" s="65" t="s">
        <v>40</v>
      </c>
      <c r="C47" s="89"/>
      <c r="D47" s="90"/>
      <c r="E47" s="69"/>
    </row>
    <row r="48" spans="2:5" ht="24.75" customHeight="1" thickTop="1" thickBot="1" x14ac:dyDescent="0.3">
      <c r="B48" s="66" t="s">
        <v>41</v>
      </c>
      <c r="C48" s="91"/>
      <c r="D48" s="92"/>
      <c r="E48" s="67" t="e">
        <f>ROUND((E46*E47)+E46,2)</f>
        <v>#DIV/0!</v>
      </c>
    </row>
    <row r="49" spans="2:5" ht="18" customHeight="1" thickBot="1" x14ac:dyDescent="0.3">
      <c r="B49" s="93" t="s">
        <v>57</v>
      </c>
      <c r="C49" s="94"/>
      <c r="D49" s="94"/>
      <c r="E49" s="25" t="e">
        <f>E48*E15</f>
        <v>#DIV/0!</v>
      </c>
    </row>
  </sheetData>
  <sheetProtection algorithmName="SHA-512" hashValue="fBpMa6cl/35RTd6Cv935lCYuXTSVVUCs2ZPr2kRj/7GXcplrbuPNXs1F9yZwUCVl6sPQTpI63d5CYtMU+VcOOg==" saltValue="PY9il63t/yZX6+wEpBIE5w==" spinCount="100000" sheet="1" objects="1" scenarios="1"/>
  <mergeCells count="17">
    <mergeCell ref="B36:C36"/>
    <mergeCell ref="B37:C37"/>
    <mergeCell ref="B38:C44"/>
    <mergeCell ref="C48:D48"/>
    <mergeCell ref="B49:D49"/>
    <mergeCell ref="B2:E2"/>
    <mergeCell ref="B3:E3"/>
    <mergeCell ref="B4:E4"/>
    <mergeCell ref="B8:E8"/>
    <mergeCell ref="C46:D46"/>
    <mergeCell ref="C47:D47"/>
    <mergeCell ref="B30:C30"/>
    <mergeCell ref="B31:C31"/>
    <mergeCell ref="B32:C32"/>
    <mergeCell ref="B33:C33"/>
    <mergeCell ref="B34:C34"/>
    <mergeCell ref="B35:C35"/>
  </mergeCells>
  <dataValidations count="1">
    <dataValidation type="decimal" allowBlank="1" showErrorMessage="1" errorTitle="ERRO DE DIGITAÇÃO" error="FAVOR INFORMAR UTILIZANDO SOMENTE NUMEROS EX: 1000,00 OU 0,0125_x000a__x000a_NÃO UTILIZAR PONTO OU OUTROS SIMBOLOS QUE NÃO SEJA A VIRGULA._x000a__x000a_" sqref="C11 C12 E11 E12 C15 C16 C18 E19 C21 C22 C24 E28 C28 E39:E42 E47">
      <formula1>0</formula1>
      <formula2>999999.9999</formula2>
    </dataValidation>
  </dataValidation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GERAL</vt:lpstr>
      <vt:lpstr>BELA VISTA</vt:lpstr>
      <vt:lpstr>CONSOLATA</vt:lpstr>
      <vt:lpstr>CRUZEIRINHO</vt:lpstr>
      <vt:lpstr>PIAUÍ E PORTO 4</vt:lpstr>
      <vt:lpstr>AYMORÉS</vt:lpstr>
      <vt:lpstr>BIRIGUI</vt:lpstr>
      <vt:lpstr>PORTO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CONTROLE</dc:creator>
  <cp:lastModifiedBy>Compras2</cp:lastModifiedBy>
  <cp:lastPrinted>2021-04-27T18:29:04Z</cp:lastPrinted>
  <dcterms:created xsi:type="dcterms:W3CDTF">2021-04-27T14:17:05Z</dcterms:created>
  <dcterms:modified xsi:type="dcterms:W3CDTF">2021-04-28T13:49:35Z</dcterms:modified>
</cp:coreProperties>
</file>